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8" windowWidth="14808" windowHeight="8016"/>
  </bookViews>
  <sheets>
    <sheet name="Folha1" sheetId="1" r:id="rId1"/>
  </sheets>
  <calcPr calcId="152511"/>
</workbook>
</file>

<file path=xl/calcChain.xml><?xml version="1.0" encoding="utf-8"?>
<calcChain xmlns="http://schemas.openxmlformats.org/spreadsheetml/2006/main">
  <c r="E16" i="1" l="1"/>
  <c r="H16" i="1"/>
  <c r="H13" i="1"/>
  <c r="H12" i="1"/>
  <c r="H11" i="1"/>
  <c r="I11" i="1" s="1"/>
  <c r="E13" i="1"/>
  <c r="E12" i="1"/>
  <c r="E11" i="1"/>
  <c r="F11" i="1" s="1"/>
  <c r="H23" i="1" l="1"/>
  <c r="H22" i="1"/>
  <c r="H21" i="1"/>
  <c r="H20" i="1"/>
  <c r="H19" i="1"/>
  <c r="H18" i="1"/>
  <c r="H17" i="1"/>
  <c r="I16" i="1" l="1"/>
  <c r="I26" i="1" s="1"/>
  <c r="E23" i="1" l="1"/>
  <c r="E22" i="1"/>
  <c r="E21" i="1"/>
  <c r="E20" i="1"/>
  <c r="E19" i="1"/>
  <c r="E18" i="1"/>
  <c r="E17" i="1"/>
  <c r="F16" i="1" l="1"/>
  <c r="F26" i="1" s="1"/>
</calcChain>
</file>

<file path=xl/sharedStrings.xml><?xml version="1.0" encoding="utf-8"?>
<sst xmlns="http://schemas.openxmlformats.org/spreadsheetml/2006/main" count="34" uniqueCount="27">
  <si>
    <t>Qtd.</t>
  </si>
  <si>
    <t>Preço Base Unit.</t>
  </si>
  <si>
    <t>Preço base Total</t>
  </si>
  <si>
    <t>Armadilhas e atrativos para  prospeção de insetos vetores de NMP e Monochamus spp. (não europeus)</t>
  </si>
  <si>
    <r>
      <t xml:space="preserve">Armadilha para captura de </t>
    </r>
    <r>
      <rPr>
        <i/>
        <sz val="11"/>
        <color theme="1"/>
        <rFont val="Calibri Light"/>
        <family val="2"/>
      </rPr>
      <t>Dendrolimus sibiricus</t>
    </r>
  </si>
  <si>
    <r>
      <t xml:space="preserve">Atrativos para captura de </t>
    </r>
    <r>
      <rPr>
        <i/>
        <sz val="11"/>
        <color theme="1"/>
        <rFont val="Calibri Light"/>
        <family val="2"/>
      </rPr>
      <t>Dendrolimus sibiricus</t>
    </r>
  </si>
  <si>
    <r>
      <t xml:space="preserve">Armadilha para captura de </t>
    </r>
    <r>
      <rPr>
        <i/>
        <sz val="11"/>
        <rFont val="Calibri Light"/>
        <family val="2"/>
      </rPr>
      <t xml:space="preserve">Pissodes spp. </t>
    </r>
    <r>
      <rPr>
        <sz val="11"/>
        <rFont val="Calibri Light"/>
        <family val="2"/>
      </rPr>
      <t>(não europeias)</t>
    </r>
  </si>
  <si>
    <r>
      <t xml:space="preserve">Atrativos para captura de </t>
    </r>
    <r>
      <rPr>
        <i/>
        <sz val="11"/>
        <rFont val="Calibri Light"/>
        <family val="2"/>
      </rPr>
      <t>Pissodes spp.</t>
    </r>
    <r>
      <rPr>
        <sz val="11"/>
        <rFont val="Calibri Light"/>
        <family val="2"/>
      </rPr>
      <t xml:space="preserve"> (não europeias)</t>
    </r>
  </si>
  <si>
    <r>
      <t xml:space="preserve">Armadilha para captura de </t>
    </r>
    <r>
      <rPr>
        <i/>
        <sz val="11"/>
        <color theme="1"/>
        <rFont val="Calibri Light"/>
        <family val="2"/>
      </rPr>
      <t>Popillia japonica</t>
    </r>
  </si>
  <si>
    <r>
      <t xml:space="preserve">Atrativos para captura de </t>
    </r>
    <r>
      <rPr>
        <i/>
        <sz val="11"/>
        <color theme="1"/>
        <rFont val="Calibri Light"/>
        <family val="2"/>
      </rPr>
      <t>Popillia japonica</t>
    </r>
  </si>
  <si>
    <r>
      <t xml:space="preserve">Cola entomológica para captura de </t>
    </r>
    <r>
      <rPr>
        <i/>
        <sz val="11"/>
        <color theme="1"/>
        <rFont val="Calibri Light"/>
        <family val="2"/>
      </rPr>
      <t>Agrilux anxius</t>
    </r>
    <r>
      <rPr>
        <sz val="11"/>
        <color theme="1"/>
        <rFont val="Calibri Light"/>
        <family val="2"/>
      </rPr>
      <t xml:space="preserve"> e </t>
    </r>
    <r>
      <rPr>
        <i/>
        <sz val="11"/>
        <color theme="1"/>
        <rFont val="Calibri Light"/>
        <family val="2"/>
      </rPr>
      <t>A. Planipennis</t>
    </r>
  </si>
  <si>
    <r>
      <t xml:space="preserve">Kit de Atrativos para captura de </t>
    </r>
    <r>
      <rPr>
        <i/>
        <sz val="11"/>
        <color theme="1"/>
        <rFont val="Calibri Light"/>
        <family val="2"/>
      </rPr>
      <t xml:space="preserve">Pseudopityophthorus minutissimus </t>
    </r>
  </si>
  <si>
    <t>Lote 1</t>
  </si>
  <si>
    <t>Lote 2</t>
  </si>
  <si>
    <t>Preço Base Global</t>
  </si>
  <si>
    <t xml:space="preserve">Preço base do Lote </t>
  </si>
  <si>
    <t>Preço unitário (Sem IVA) €</t>
  </si>
  <si>
    <t>Preço Total 
(Sem IVA) €</t>
  </si>
  <si>
    <t xml:space="preserve">Preço do Lote </t>
  </si>
  <si>
    <t>Concurso Público: CP/04/2022/ICNF/SEDE</t>
  </si>
  <si>
    <t xml:space="preserve">Aquisição de Armadilhas e Atrativos para Prospeção e/ou Captura de Monochamus galloprovincialis, Monochamus spp. (não europeias), Pseudopityophthorus minutissimus e captura de outros agentes bióticos de declínio </t>
  </si>
  <si>
    <r>
      <t xml:space="preserve">Atrativos para captura de Coleópteros Florestais, com destaque para os outros </t>
    </r>
    <r>
      <rPr>
        <i/>
        <sz val="11"/>
        <color theme="1"/>
        <rFont val="Calibri Light"/>
        <family val="2"/>
      </rPr>
      <t>Monochamus Spp.</t>
    </r>
  </si>
  <si>
    <r>
      <t xml:space="preserve">Atrativos para captura de Coleópteros Florestais, com destaque para </t>
    </r>
    <r>
      <rPr>
        <i/>
        <sz val="11"/>
        <color theme="1"/>
        <rFont val="Calibri Light"/>
        <family val="2"/>
      </rPr>
      <t>Monochamus Galloprovincialis</t>
    </r>
    <r>
      <rPr>
        <sz val="11"/>
        <color theme="1"/>
        <rFont val="Calibri Light"/>
        <family val="2"/>
      </rPr>
      <t/>
    </r>
  </si>
  <si>
    <t>Preço Proposto Global (Lote 1+Lote 2)</t>
  </si>
  <si>
    <r>
      <t xml:space="preserve">Armadilhas e atrativos para prospeção de insetos das espécies indicadas </t>
    </r>
    <r>
      <rPr>
        <b/>
        <i/>
        <sz val="11"/>
        <rFont val="Calibri Light"/>
        <family val="2"/>
      </rPr>
      <t>Agrilus anxius Agrilus planipennis</t>
    </r>
    <r>
      <rPr>
        <b/>
        <sz val="11"/>
        <rFont val="Calibri Light"/>
        <family val="2"/>
      </rPr>
      <t>,</t>
    </r>
    <r>
      <rPr>
        <b/>
        <i/>
        <sz val="11"/>
        <rFont val="Calibri Light"/>
        <family val="2"/>
      </rPr>
      <t xml:space="preserve"> Dendrolimus sibiricus</t>
    </r>
    <r>
      <rPr>
        <b/>
        <sz val="11"/>
        <rFont val="Calibri Light"/>
        <family val="2"/>
      </rPr>
      <t xml:space="preserve">, </t>
    </r>
    <r>
      <rPr>
        <b/>
        <i/>
        <sz val="11"/>
        <rFont val="Calibri Light"/>
        <family val="2"/>
      </rPr>
      <t>Pissodes spp.</t>
    </r>
    <r>
      <rPr>
        <b/>
        <sz val="11"/>
        <rFont val="Calibri Light"/>
        <family val="2"/>
      </rPr>
      <t xml:space="preserve"> (não europeias), Popillia japonica e Pseudopityophthorus minutissimus</t>
    </r>
  </si>
  <si>
    <t>Armadilhas para captura de Coleópteros Florestais, com destaque para os outros Monochamus Spp</t>
  </si>
  <si>
    <t>ANEXO B do Programa do Concurso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</si>
</sst>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\ _€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i/>
      <sz val="11"/>
      <color theme="1"/>
      <name val="Calibri Light"/>
      <family val="2"/>
    </font>
    <font>
      <b/>
      <sz val="11"/>
      <name val="Calibri Light"/>
      <family val="2"/>
    </font>
    <font>
      <sz val="11"/>
      <name val="Calibri Light"/>
      <family val="2"/>
    </font>
    <font>
      <i/>
      <sz val="11"/>
      <name val="Calibri Light"/>
      <family val="2"/>
    </font>
    <font>
      <b/>
      <i/>
      <sz val="11"/>
      <name val="Calibri Light"/>
      <family val="2"/>
    </font>
    <font>
      <b/>
      <sz val="9"/>
      <color theme="1"/>
      <name val="Calibri Light"/>
      <family val="2"/>
    </font>
    <font>
      <b/>
      <sz val="11"/>
      <color theme="1"/>
      <name val="Calibri Light"/>
      <family val="2"/>
    </font>
    <font>
      <b/>
      <sz val="10"/>
      <color theme="1"/>
      <name val="Calibri Light"/>
      <family val="2"/>
    </font>
    <font>
      <b/>
      <sz val="12"/>
      <color theme="1"/>
      <name val="Calibri Light"/>
      <family val="2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Border="1"/>
    <xf numFmtId="0" fontId="0" fillId="0" borderId="3" xfId="0" applyBorder="1"/>
    <xf numFmtId="0" fontId="0" fillId="0" borderId="0" xfId="0" applyFill="1"/>
    <xf numFmtId="8" fontId="9" fillId="0" borderId="1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vertical="center" wrapText="1"/>
    </xf>
    <xf numFmtId="0" fontId="4" fillId="2" borderId="19" xfId="0" applyFont="1" applyFill="1" applyBorder="1" applyAlignment="1">
      <alignment horizontal="center" vertical="center"/>
    </xf>
    <xf numFmtId="8" fontId="2" fillId="0" borderId="20" xfId="0" applyNumberFormat="1" applyFont="1" applyBorder="1" applyAlignment="1">
      <alignment horizontal="right" vertical="center"/>
    </xf>
    <xf numFmtId="8" fontId="2" fillId="0" borderId="8" xfId="0" applyNumberFormat="1" applyFont="1" applyBorder="1" applyAlignment="1">
      <alignment horizontal="right" vertical="center"/>
    </xf>
    <xf numFmtId="0" fontId="10" fillId="2" borderId="10" xfId="0" applyFont="1" applyFill="1" applyBorder="1" applyAlignment="1">
      <alignment horizontal="center" vertical="center" wrapText="1"/>
    </xf>
    <xf numFmtId="8" fontId="2" fillId="0" borderId="17" xfId="0" applyNumberFormat="1" applyFont="1" applyBorder="1" applyAlignment="1">
      <alignment horizontal="right" vertical="center"/>
    </xf>
    <xf numFmtId="8" fontId="2" fillId="0" borderId="18" xfId="0" applyNumberFormat="1" applyFont="1" applyBorder="1" applyAlignment="1">
      <alignment horizontal="right" vertical="center"/>
    </xf>
    <xf numFmtId="0" fontId="10" fillId="2" borderId="1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165" fontId="2" fillId="0" borderId="22" xfId="0" applyNumberFormat="1" applyFont="1" applyBorder="1" applyAlignment="1">
      <alignment horizontal="right" vertical="center"/>
    </xf>
    <xf numFmtId="0" fontId="2" fillId="9" borderId="0" xfId="0" applyFont="1" applyFill="1" applyBorder="1" applyAlignment="1">
      <alignment horizontal="center" vertical="center"/>
    </xf>
    <xf numFmtId="8" fontId="2" fillId="0" borderId="21" xfId="0" applyNumberFormat="1" applyFont="1" applyBorder="1" applyAlignment="1">
      <alignment horizontal="right" vertical="center"/>
    </xf>
    <xf numFmtId="8" fontId="2" fillId="0" borderId="0" xfId="0" applyNumberFormat="1" applyFont="1" applyBorder="1" applyAlignment="1">
      <alignment horizontal="right" vertical="center"/>
    </xf>
    <xf numFmtId="0" fontId="2" fillId="0" borderId="22" xfId="0" applyFont="1" applyFill="1" applyBorder="1" applyAlignment="1">
      <alignment vertical="center" wrapText="1"/>
    </xf>
    <xf numFmtId="0" fontId="0" fillId="9" borderId="12" xfId="0" applyFill="1" applyBorder="1" applyAlignment="1">
      <alignment horizontal="center" vertical="center"/>
    </xf>
    <xf numFmtId="8" fontId="2" fillId="0" borderId="22" xfId="0" applyNumberFormat="1" applyFont="1" applyBorder="1" applyAlignment="1">
      <alignment horizontal="right" vertical="center"/>
    </xf>
    <xf numFmtId="8" fontId="2" fillId="0" borderId="12" xfId="0" applyNumberFormat="1" applyFont="1" applyBorder="1" applyAlignment="1">
      <alignment horizontal="right" vertical="center"/>
    </xf>
    <xf numFmtId="0" fontId="2" fillId="0" borderId="10" xfId="0" applyFont="1" applyFill="1" applyBorder="1" applyAlignment="1">
      <alignment vertical="center" wrapText="1"/>
    </xf>
    <xf numFmtId="0" fontId="0" fillId="9" borderId="19" xfId="0" applyFill="1" applyBorder="1" applyAlignment="1">
      <alignment horizontal="center" vertical="center"/>
    </xf>
    <xf numFmtId="8" fontId="2" fillId="0" borderId="10" xfId="0" applyNumberFormat="1" applyFont="1" applyBorder="1" applyAlignment="1">
      <alignment horizontal="right" vertical="center"/>
    </xf>
    <xf numFmtId="8" fontId="2" fillId="0" borderId="24" xfId="0" applyNumberFormat="1" applyFont="1" applyBorder="1" applyAlignment="1">
      <alignment horizontal="right" vertical="center"/>
    </xf>
    <xf numFmtId="0" fontId="2" fillId="0" borderId="12" xfId="0" applyFont="1" applyBorder="1" applyAlignment="1">
      <alignment horizontal="left"/>
    </xf>
    <xf numFmtId="0" fontId="2" fillId="0" borderId="25" xfId="0" applyFont="1" applyBorder="1" applyAlignment="1">
      <alignment horizontal="left" vertical="center"/>
    </xf>
    <xf numFmtId="165" fontId="2" fillId="0" borderId="10" xfId="0" applyNumberFormat="1" applyFont="1" applyBorder="1" applyAlignment="1">
      <alignment horizontal="right" vertical="center"/>
    </xf>
    <xf numFmtId="0" fontId="2" fillId="0" borderId="21" xfId="0" applyFont="1" applyFill="1" applyBorder="1" applyAlignment="1">
      <alignment vertical="center" wrapText="1"/>
    </xf>
    <xf numFmtId="8" fontId="2" fillId="0" borderId="0" xfId="0" applyNumberFormat="1" applyFont="1" applyBorder="1" applyAlignment="1">
      <alignment horizontal="left" vertical="center"/>
    </xf>
    <xf numFmtId="165" fontId="2" fillId="0" borderId="21" xfId="0" applyNumberFormat="1" applyFont="1" applyBorder="1" applyAlignment="1">
      <alignment horizontal="right" vertical="center"/>
    </xf>
    <xf numFmtId="0" fontId="9" fillId="3" borderId="25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2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vertical="top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right" vertical="center" wrapText="1"/>
    </xf>
    <xf numFmtId="0" fontId="2" fillId="6" borderId="17" xfId="0" applyFont="1" applyFill="1" applyBorder="1" applyAlignment="1">
      <alignment horizontal="right" vertical="center"/>
    </xf>
    <xf numFmtId="0" fontId="2" fillId="6" borderId="17" xfId="0" applyFont="1" applyFill="1" applyBorder="1" applyAlignment="1">
      <alignment horizontal="right" vertical="center" wrapText="1"/>
    </xf>
    <xf numFmtId="0" fontId="5" fillId="5" borderId="17" xfId="0" applyFont="1" applyFill="1" applyBorder="1" applyAlignment="1">
      <alignment horizontal="right" vertical="center" wrapText="1"/>
    </xf>
    <xf numFmtId="0" fontId="2" fillId="7" borderId="17" xfId="0" applyFont="1" applyFill="1" applyBorder="1" applyAlignment="1">
      <alignment horizontal="right" vertical="center" wrapText="1"/>
    </xf>
    <xf numFmtId="0" fontId="2" fillId="3" borderId="18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164" fontId="2" fillId="0" borderId="1" xfId="0" applyNumberFormat="1" applyFont="1" applyBorder="1"/>
    <xf numFmtId="0" fontId="2" fillId="9" borderId="20" xfId="0" applyFont="1" applyFill="1" applyBorder="1" applyAlignment="1">
      <alignment horizontal="center" vertical="center"/>
    </xf>
    <xf numFmtId="8" fontId="2" fillId="0" borderId="9" xfId="0" applyNumberFormat="1" applyFont="1" applyBorder="1" applyAlignment="1">
      <alignment horizontal="right" vertical="center"/>
    </xf>
    <xf numFmtId="164" fontId="2" fillId="0" borderId="2" xfId="0" applyNumberFormat="1" applyFont="1" applyBorder="1"/>
    <xf numFmtId="0" fontId="2" fillId="9" borderId="26" xfId="0" applyFont="1" applyFill="1" applyBorder="1" applyAlignment="1">
      <alignment horizontal="center" vertical="center"/>
    </xf>
    <xf numFmtId="8" fontId="2" fillId="0" borderId="26" xfId="0" applyNumberFormat="1" applyFont="1" applyBorder="1" applyAlignment="1">
      <alignment horizontal="right" vertical="center"/>
    </xf>
    <xf numFmtId="164" fontId="2" fillId="0" borderId="27" xfId="0" applyNumberFormat="1" applyFont="1" applyFill="1" applyBorder="1"/>
    <xf numFmtId="164" fontId="2" fillId="0" borderId="7" xfId="0" applyNumberFormat="1" applyFont="1" applyFill="1" applyBorder="1"/>
    <xf numFmtId="0" fontId="2" fillId="9" borderId="8" xfId="0" applyFont="1" applyFill="1" applyBorder="1" applyAlignment="1">
      <alignment horizontal="center" vertical="center"/>
    </xf>
    <xf numFmtId="164" fontId="2" fillId="0" borderId="14" xfId="0" applyNumberFormat="1" applyFont="1" applyBorder="1"/>
    <xf numFmtId="164" fontId="2" fillId="0" borderId="13" xfId="0" applyNumberFormat="1" applyFont="1" applyBorder="1"/>
    <xf numFmtId="0" fontId="8" fillId="0" borderId="0" xfId="0" applyFont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0" fontId="0" fillId="0" borderId="0" xfId="0" applyAlignment="1">
      <alignment horizontal="center" wrapText="1"/>
    </xf>
    <xf numFmtId="0" fontId="11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/>
    </xf>
    <xf numFmtId="8" fontId="9" fillId="0" borderId="9" xfId="0" applyNumberFormat="1" applyFont="1" applyBorder="1" applyAlignment="1">
      <alignment horizontal="center" vertical="center"/>
    </xf>
    <xf numFmtId="8" fontId="9" fillId="0" borderId="17" xfId="0" applyNumberFormat="1" applyFont="1" applyBorder="1" applyAlignment="1">
      <alignment horizontal="center" vertical="center"/>
    </xf>
    <xf numFmtId="8" fontId="9" fillId="0" borderId="18" xfId="0" applyNumberFormat="1" applyFont="1" applyBorder="1" applyAlignment="1">
      <alignment horizontal="center" vertical="center"/>
    </xf>
    <xf numFmtId="164" fontId="9" fillId="0" borderId="6" xfId="0" applyNumberFormat="1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8" fontId="9" fillId="0" borderId="21" xfId="0" applyNumberFormat="1" applyFont="1" applyBorder="1" applyAlignment="1">
      <alignment horizontal="center" vertical="center"/>
    </xf>
    <xf numFmtId="8" fontId="9" fillId="0" borderId="22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64" fontId="9" fillId="0" borderId="4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1682642</xdr:colOff>
      <xdr:row>3</xdr:row>
      <xdr:rowOff>27483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0" y="0"/>
          <a:ext cx="1682642" cy="5989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tabSelected="1" workbookViewId="0">
      <selection activeCell="F2" sqref="F2"/>
    </sheetView>
  </sheetViews>
  <sheetFormatPr defaultRowHeight="14.4" x14ac:dyDescent="0.3"/>
  <cols>
    <col min="1" max="1" width="4.88671875" customWidth="1"/>
    <col min="2" max="2" width="62.44140625" customWidth="1"/>
    <col min="3" max="3" width="7.6640625" customWidth="1"/>
    <col min="4" max="4" width="8.88671875" customWidth="1"/>
    <col min="5" max="5" width="13.33203125" customWidth="1"/>
    <col min="6" max="6" width="14.5546875" customWidth="1"/>
    <col min="7" max="7" width="11" customWidth="1"/>
    <col min="8" max="8" width="10.5546875" customWidth="1"/>
    <col min="9" max="9" width="14.44140625" customWidth="1"/>
  </cols>
  <sheetData>
    <row r="1" spans="1:14" x14ac:dyDescent="0.3">
      <c r="B1" s="70"/>
      <c r="C1" s="70"/>
    </row>
    <row r="2" spans="1:14" x14ac:dyDescent="0.3">
      <c r="B2" s="1"/>
      <c r="C2" s="1"/>
    </row>
    <row r="3" spans="1:14" x14ac:dyDescent="0.3">
      <c r="B3" s="1"/>
      <c r="C3" s="1"/>
    </row>
    <row r="4" spans="1:14" x14ac:dyDescent="0.3">
      <c r="B4" s="1"/>
      <c r="C4" s="1"/>
    </row>
    <row r="5" spans="1:14" ht="15.6" x14ac:dyDescent="0.3">
      <c r="A5" s="71" t="s">
        <v>26</v>
      </c>
      <c r="B5" s="71"/>
      <c r="C5" s="71"/>
      <c r="D5" s="71"/>
      <c r="E5" s="71"/>
      <c r="F5" s="71"/>
      <c r="G5" s="71"/>
      <c r="H5" s="71"/>
      <c r="I5" s="71"/>
    </row>
    <row r="6" spans="1:14" x14ac:dyDescent="0.3">
      <c r="C6" s="1"/>
    </row>
    <row r="7" spans="1:14" ht="37.200000000000003" customHeight="1" x14ac:dyDescent="0.3">
      <c r="A7" s="63" t="s">
        <v>20</v>
      </c>
      <c r="B7" s="63"/>
      <c r="C7" s="63"/>
      <c r="D7" s="63"/>
      <c r="E7" s="63"/>
      <c r="F7" s="63"/>
      <c r="G7" s="63"/>
      <c r="H7" s="63"/>
      <c r="I7" s="63"/>
      <c r="J7" s="8"/>
    </row>
    <row r="8" spans="1:14" ht="21.6" customHeight="1" x14ac:dyDescent="0.3">
      <c r="A8" s="72" t="s">
        <v>19</v>
      </c>
      <c r="B8" s="72"/>
      <c r="C8" s="72"/>
      <c r="D8" s="72"/>
      <c r="E8" s="72"/>
      <c r="F8" s="72"/>
      <c r="G8" s="72"/>
      <c r="H8" s="72"/>
      <c r="I8" s="72"/>
    </row>
    <row r="9" spans="1:14" ht="22.8" customHeight="1" thickBot="1" x14ac:dyDescent="0.35"/>
    <row r="10" spans="1:14" ht="62.25" customHeight="1" thickBot="1" x14ac:dyDescent="0.35">
      <c r="A10" s="64" t="s">
        <v>12</v>
      </c>
      <c r="B10" s="10" t="s">
        <v>3</v>
      </c>
      <c r="C10" s="11" t="s">
        <v>0</v>
      </c>
      <c r="D10" s="14" t="s">
        <v>1</v>
      </c>
      <c r="E10" s="17" t="s">
        <v>2</v>
      </c>
      <c r="F10" s="18" t="s">
        <v>15</v>
      </c>
      <c r="G10" s="37" t="s">
        <v>16</v>
      </c>
      <c r="H10" s="38" t="s">
        <v>17</v>
      </c>
      <c r="I10" s="39" t="s">
        <v>18</v>
      </c>
    </row>
    <row r="11" spans="1:14" ht="35.25" customHeight="1" thickBot="1" x14ac:dyDescent="0.35">
      <c r="A11" s="65"/>
      <c r="B11" s="34" t="s">
        <v>25</v>
      </c>
      <c r="C11" s="20">
        <v>48</v>
      </c>
      <c r="D11" s="21">
        <v>20</v>
      </c>
      <c r="E11" s="22">
        <f>C11*D11</f>
        <v>960</v>
      </c>
      <c r="F11" s="79">
        <f>E11+E12+E13</f>
        <v>185210</v>
      </c>
      <c r="G11" s="35"/>
      <c r="H11" s="36">
        <f>G11*C11</f>
        <v>0</v>
      </c>
      <c r="I11" s="83">
        <f>H11+H12+H13</f>
        <v>0</v>
      </c>
      <c r="K11" s="2"/>
    </row>
    <row r="12" spans="1:14" ht="35.25" customHeight="1" thickBot="1" x14ac:dyDescent="0.35">
      <c r="A12" s="65"/>
      <c r="B12" s="27" t="s">
        <v>21</v>
      </c>
      <c r="C12" s="28">
        <v>270</v>
      </c>
      <c r="D12" s="29">
        <v>25</v>
      </c>
      <c r="E12" s="30">
        <f>D12*C12</f>
        <v>6750</v>
      </c>
      <c r="F12" s="79"/>
      <c r="G12" s="32"/>
      <c r="H12" s="33">
        <f>G12*C12</f>
        <v>0</v>
      </c>
      <c r="I12" s="84"/>
      <c r="K12" s="9"/>
    </row>
    <row r="13" spans="1:14" ht="38.25" customHeight="1" thickBot="1" x14ac:dyDescent="0.35">
      <c r="A13" s="66"/>
      <c r="B13" s="23" t="s">
        <v>22</v>
      </c>
      <c r="C13" s="24">
        <v>7100</v>
      </c>
      <c r="D13" s="25">
        <v>25</v>
      </c>
      <c r="E13" s="26">
        <f>C13*D13</f>
        <v>177500</v>
      </c>
      <c r="F13" s="80"/>
      <c r="G13" s="31"/>
      <c r="H13" s="19">
        <f>G13*C13</f>
        <v>0</v>
      </c>
      <c r="I13" s="85"/>
      <c r="K13" s="2"/>
    </row>
    <row r="14" spans="1:14" ht="30" customHeight="1" thickBot="1" x14ac:dyDescent="0.35">
      <c r="A14" s="81"/>
      <c r="B14" s="82"/>
      <c r="C14" s="82"/>
      <c r="D14" s="82"/>
      <c r="E14" s="82"/>
      <c r="F14" s="82"/>
      <c r="G14" s="82"/>
      <c r="H14" s="82"/>
      <c r="I14" s="82"/>
    </row>
    <row r="15" spans="1:14" ht="70.8" customHeight="1" thickBot="1" x14ac:dyDescent="0.35">
      <c r="A15" s="67" t="s">
        <v>13</v>
      </c>
      <c r="B15" s="40" t="s">
        <v>24</v>
      </c>
      <c r="C15" s="49" t="s">
        <v>0</v>
      </c>
      <c r="D15" s="50" t="s">
        <v>1</v>
      </c>
      <c r="E15" s="49" t="s">
        <v>2</v>
      </c>
      <c r="F15" s="51" t="s">
        <v>15</v>
      </c>
      <c r="G15" s="41" t="s">
        <v>16</v>
      </c>
      <c r="H15" s="41" t="s">
        <v>17</v>
      </c>
      <c r="I15" s="42" t="s">
        <v>18</v>
      </c>
      <c r="N15" s="3"/>
    </row>
    <row r="16" spans="1:14" s="4" customFormat="1" ht="15" customHeight="1" x14ac:dyDescent="0.3">
      <c r="A16" s="65"/>
      <c r="B16" s="43" t="s">
        <v>10</v>
      </c>
      <c r="C16" s="56">
        <v>10</v>
      </c>
      <c r="D16" s="54">
        <v>8.9</v>
      </c>
      <c r="E16" s="57">
        <f>D16*C16</f>
        <v>89</v>
      </c>
      <c r="F16" s="73">
        <f>SUM(E16:E23)</f>
        <v>17377.2</v>
      </c>
      <c r="G16" s="58"/>
      <c r="H16" s="59">
        <f>G16*C16</f>
        <v>0</v>
      </c>
      <c r="I16" s="76">
        <f>H16+H17+H18+H19+H20+H21+H22+G23</f>
        <v>0</v>
      </c>
    </row>
    <row r="17" spans="1:11" ht="16.5" customHeight="1" x14ac:dyDescent="0.3">
      <c r="A17" s="65"/>
      <c r="B17" s="44" t="s">
        <v>4</v>
      </c>
      <c r="C17" s="53">
        <v>35</v>
      </c>
      <c r="D17" s="15">
        <v>16</v>
      </c>
      <c r="E17" s="12">
        <f t="shared" ref="E17:E23" si="0">D17*C17</f>
        <v>560</v>
      </c>
      <c r="F17" s="74"/>
      <c r="G17" s="55"/>
      <c r="H17" s="52">
        <f t="shared" ref="H17:H23" si="1">G17*C17</f>
        <v>0</v>
      </c>
      <c r="I17" s="77"/>
    </row>
    <row r="18" spans="1:11" ht="16.5" customHeight="1" x14ac:dyDescent="0.3">
      <c r="A18" s="65"/>
      <c r="B18" s="45" t="s">
        <v>5</v>
      </c>
      <c r="C18" s="53">
        <v>113</v>
      </c>
      <c r="D18" s="15">
        <v>23</v>
      </c>
      <c r="E18" s="12">
        <f t="shared" si="0"/>
        <v>2599</v>
      </c>
      <c r="F18" s="74"/>
      <c r="G18" s="55"/>
      <c r="H18" s="52">
        <f t="shared" si="1"/>
        <v>0</v>
      </c>
      <c r="I18" s="77"/>
      <c r="K18" s="2"/>
    </row>
    <row r="19" spans="1:11" ht="16.5" customHeight="1" x14ac:dyDescent="0.3">
      <c r="A19" s="65"/>
      <c r="B19" s="46" t="s">
        <v>6</v>
      </c>
      <c r="C19" s="53">
        <v>163</v>
      </c>
      <c r="D19" s="15">
        <v>18.899999999999999</v>
      </c>
      <c r="E19" s="12">
        <f t="shared" si="0"/>
        <v>3080.7</v>
      </c>
      <c r="F19" s="74"/>
      <c r="G19" s="55"/>
      <c r="H19" s="52">
        <f t="shared" si="1"/>
        <v>0</v>
      </c>
      <c r="I19" s="77"/>
      <c r="K19" s="2"/>
    </row>
    <row r="20" spans="1:11" ht="16.5" customHeight="1" x14ac:dyDescent="0.3">
      <c r="A20" s="65"/>
      <c r="B20" s="46" t="s">
        <v>7</v>
      </c>
      <c r="C20" s="53">
        <v>163</v>
      </c>
      <c r="D20" s="15">
        <v>34.5</v>
      </c>
      <c r="E20" s="12">
        <f t="shared" si="0"/>
        <v>5623.5</v>
      </c>
      <c r="F20" s="74"/>
      <c r="G20" s="55"/>
      <c r="H20" s="52">
        <f t="shared" si="1"/>
        <v>0</v>
      </c>
      <c r="I20" s="77"/>
    </row>
    <row r="21" spans="1:11" ht="16.5" customHeight="1" x14ac:dyDescent="0.3">
      <c r="A21" s="65"/>
      <c r="B21" s="47" t="s">
        <v>8</v>
      </c>
      <c r="C21" s="53">
        <v>7</v>
      </c>
      <c r="D21" s="15">
        <v>25</v>
      </c>
      <c r="E21" s="12">
        <f t="shared" si="0"/>
        <v>175</v>
      </c>
      <c r="F21" s="74"/>
      <c r="G21" s="55"/>
      <c r="H21" s="52">
        <f t="shared" si="1"/>
        <v>0</v>
      </c>
      <c r="I21" s="77"/>
    </row>
    <row r="22" spans="1:11" ht="16.5" customHeight="1" x14ac:dyDescent="0.3">
      <c r="A22" s="65"/>
      <c r="B22" s="47" t="s">
        <v>9</v>
      </c>
      <c r="C22" s="53">
        <v>105</v>
      </c>
      <c r="D22" s="15">
        <v>35</v>
      </c>
      <c r="E22" s="12">
        <f t="shared" si="0"/>
        <v>3675</v>
      </c>
      <c r="F22" s="74"/>
      <c r="G22" s="55"/>
      <c r="H22" s="52">
        <f t="shared" si="1"/>
        <v>0</v>
      </c>
      <c r="I22" s="77"/>
    </row>
    <row r="23" spans="1:11" ht="16.5" customHeight="1" thickBot="1" x14ac:dyDescent="0.35">
      <c r="A23" s="66"/>
      <c r="B23" s="48" t="s">
        <v>11</v>
      </c>
      <c r="C23" s="60">
        <v>25</v>
      </c>
      <c r="D23" s="16">
        <v>63</v>
      </c>
      <c r="E23" s="13">
        <f t="shared" si="0"/>
        <v>1575</v>
      </c>
      <c r="F23" s="75"/>
      <c r="G23" s="61"/>
      <c r="H23" s="62">
        <f t="shared" si="1"/>
        <v>0</v>
      </c>
      <c r="I23" s="78"/>
    </row>
    <row r="24" spans="1:11" x14ac:dyDescent="0.3">
      <c r="A24" s="2"/>
    </row>
    <row r="26" spans="1:11" ht="72" x14ac:dyDescent="0.3">
      <c r="B26" s="2"/>
      <c r="C26" s="68" t="s">
        <v>14</v>
      </c>
      <c r="D26" s="68"/>
      <c r="E26" s="69"/>
      <c r="F26" s="5">
        <f>F11+F16</f>
        <v>202587.2</v>
      </c>
      <c r="H26" s="6" t="s">
        <v>23</v>
      </c>
      <c r="I26" s="7">
        <f>I11+I16</f>
        <v>0</v>
      </c>
    </row>
  </sheetData>
  <mergeCells count="12">
    <mergeCell ref="A7:I7"/>
    <mergeCell ref="A10:A13"/>
    <mergeCell ref="A15:A23"/>
    <mergeCell ref="C26:E26"/>
    <mergeCell ref="B1:C1"/>
    <mergeCell ref="A5:I5"/>
    <mergeCell ref="A8:I8"/>
    <mergeCell ref="F16:F23"/>
    <mergeCell ref="I16:I23"/>
    <mergeCell ref="F11:F13"/>
    <mergeCell ref="A14:I14"/>
    <mergeCell ref="I11:I13"/>
  </mergeCells>
  <pageMargins left="0.7" right="0.7" top="0.75" bottom="0.75" header="0.3" footer="0.3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2022-02-14T11:33:22Z</dcterms:modified>
</cp:coreProperties>
</file>